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C9ACA71-39F1-40CF-BE43-46FDFC9D1639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MART 2026" sheetId="22" r:id="rId1"/>
    <sheet name="NİSAN 2026" sheetId="23" r:id="rId2"/>
    <sheet name="MAYIS 2026" sheetId="2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4" l="1"/>
  <c r="J5" i="24" s="1"/>
  <c r="D37" i="24" l="1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N1" i="24"/>
  <c r="N1" i="22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3" l="1"/>
  <c r="J4" i="23"/>
  <c r="J5" i="23" s="1"/>
  <c r="J36" i="24"/>
  <c r="F37" i="22"/>
  <c r="J36" i="22" s="1"/>
  <c r="J36" i="23"/>
  <c r="J4" i="22" l="1"/>
  <c r="J5" i="22" s="1"/>
  <c r="L36" i="22" s="1"/>
  <c r="L36" i="24"/>
  <c r="L36" i="23"/>
  <c r="J35" i="22" l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<sst xmlns="http://schemas.openxmlformats.org/spreadsheetml/2006/main" count="109" uniqueCount="35">
  <si>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</si>
  <si>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</si>
  <si>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</si>
  <si>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</si>
  <si>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</si>
  <si>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</si>
  <si>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</si>
  <si>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</si>
  <si>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</si>
  <si>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</si>
  <si>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</si>
  <si>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</si>
  <si>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</si>
  <si>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</si>
  <si>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</si>
  <si>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</si>
  <si>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</si>
  <si>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</si>
  <si>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</si>
  <si>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</si>
  <si>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</si>
  <si>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</si>
  <si>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</si>
  <si>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</si>
  <si>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</si>
  <si>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</si>
  <si>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</si>
  <si>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</si>
  <si>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</si>
  <si>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</si>
  <si>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AVANS VE ÇEKLER</t>
  </si>
  <si>
    <t>FERHAT OK</t>
  </si>
  <si>
    <t>V.EYYÜPAĞA</t>
  </si>
  <si>
    <t>Tes.Tar. 25/03/2026 1 AD. SÜZEK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</si>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</sst>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3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0" fillId="0" borderId="0" xfId="210" applyFont="1"/>
    <xf numFmtId="14" fontId="0" fillId="0" borderId="9" xfId="0" applyNumberFormat="1" applyBorder="1"/>
    <xf numFmtId="43" fontId="0" fillId="0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3" xr:uid="{3A4C89AB-02E4-4EDA-AED3-9ACEA8AA1F93}"/>
    <cellStyle name="%20 - Vurgu1 11" xfId="233" xr:uid="{F334497C-D8EA-485F-8A36-6DC423AA209C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EF8BF6B4-DAF5-4AAA-AA85-5909AC4F19C6}"/>
    <cellStyle name="%20 - Vurgu2 11" xfId="236" xr:uid="{20C61F4D-AD34-470F-AA3A-EDDF5152C16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32173FC9-5EF2-4BBA-A7D2-E50BA9E131E1}"/>
    <cellStyle name="%20 - Vurgu3 11" xfId="239" xr:uid="{9086BF6E-FE7B-4382-A3FE-1E71C21C049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B9A67D07-1825-4291-B953-1722113E644E}"/>
    <cellStyle name="%20 - Vurgu4 11" xfId="242" xr:uid="{34AF901F-AE65-4A0C-A38B-2AE94523456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2FC7B4D2-9D18-4330-A87C-5D9B7FE8131A}"/>
    <cellStyle name="%20 - Vurgu5 11" xfId="245" xr:uid="{D792101A-789D-45C9-93DF-8A7843233F5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DEB7E8DC-D4FB-45A0-9703-36F6F6B32646}"/>
    <cellStyle name="%20 - Vurgu6 11" xfId="248" xr:uid="{4DEA0089-6CA5-4D53-9D9A-032D1AA76E6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290B9F1D-6826-45C2-A36F-294DE6CBCEDB}"/>
    <cellStyle name="%40 - Vurgu1 11" xfId="234" xr:uid="{6B050A82-8AC5-4A30-94DE-6329165C5D90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C56045DC-2434-40AF-B020-EA9F6C14F350}"/>
    <cellStyle name="%40 - Vurgu2 11" xfId="237" xr:uid="{4CCDA606-17EF-4396-BC73-2226428CEFC1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C7EB9F72-2F0C-4C3F-B33B-E5BC19F913A4}"/>
    <cellStyle name="%40 - Vurgu3 11" xfId="240" xr:uid="{FAA6199E-8DD7-46E6-9EEE-D7C04B52A67E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3BDD90E8-AC95-4344-BEED-08616250043C}"/>
    <cellStyle name="%40 - Vurgu4 11" xfId="243" xr:uid="{0DE124C0-F243-4C98-8BB8-FF6BD456FAD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06EF6B34-B20E-4003-93AD-E5539D727FBD}"/>
    <cellStyle name="%40 - Vurgu5 11" xfId="246" xr:uid="{74FF5FB8-B071-4470-A1C6-5A860FE4563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68DE3F6E-B099-4394-8222-C76B74207F98}"/>
    <cellStyle name="%40 - Vurgu6 11" xfId="249" xr:uid="{781A5866-173F-40E5-9DA6-70CCC0C5F68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7AFB9802-539F-4CC4-9C9F-F75963BC2697}"/>
    <cellStyle name="%60 - Vurgu1 11" xfId="235" xr:uid="{DE99F295-B79F-4C71-AD2B-539832350E2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B71B18B8-2BE1-4B22-9474-F59BAF9D63E8}"/>
    <cellStyle name="%60 - Vurgu2 11" xfId="238" xr:uid="{304D739A-D16B-4243-809A-5160ED81A751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968FED1D-B2DF-4018-A362-DD97977AA94A}"/>
    <cellStyle name="%60 - Vurgu3 11" xfId="241" xr:uid="{04012275-631B-4ACA-9C12-8332CD1C367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51ABB8FB-808F-4AAC-891B-A5D0CE7AC8B2}"/>
    <cellStyle name="%60 - Vurgu4 11" xfId="244" xr:uid="{B1E4813E-AC59-4A3A-92AB-7697413DEDE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E8A2C742-CD87-4F9F-9735-9DBE39E288D4}"/>
    <cellStyle name="%60 - Vurgu5 11" xfId="247" xr:uid="{92D8398B-3470-4D61-9173-FE0FE1C53F1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657B4FAD-B0A8-4B6F-9784-0B4A69BA1CB2}"/>
    <cellStyle name="%60 - Vurgu6 11" xfId="250" xr:uid="{3FF53237-DFA4-4C02-BC6E-540F40F2473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073D7205-A1BA-4139-B2E1-A0EE493F5A33}"/>
    <cellStyle name="Normal 16" xfId="231" xr:uid="{F59A8F14-9919-4BDA-BD30-D0790A13542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CA2D0AAF-B417-4EC2-938A-878A5A308545}"/>
    <cellStyle name="Not 13" xfId="232" xr:uid="{095DC77A-025D-4EA2-A5B1-D521DCF13B9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F00F2-903A-4B5B-8A75-702770F53DC7}">
  <dimension ref="B1:AC43"/>
  <sheetViews>
    <sheetView tabSelected="1"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6">
        <f>SUM(N3:N7)</f>
        <v>0</v>
      </c>
    </row>
    <row r="2" spans="2:29" ht="25.5" customHeight="1" thickBot="1" x14ac:dyDescent="0.3">
      <c r="B2" s="52" t="s">
        <v>31</v>
      </c>
      <c r="C2" s="53"/>
      <c r="D2" s="53"/>
      <c r="E2" s="53"/>
      <c r="F2" s="53"/>
      <c r="G2" s="53"/>
      <c r="H2" s="53"/>
      <c r="I2" s="53"/>
      <c r="J2" s="54"/>
      <c r="L2" s="55" t="s">
        <v>30</v>
      </c>
      <c r="M2" s="56"/>
      <c r="N2" s="57"/>
      <c r="P2" s="36" t="s">
        <v>17</v>
      </c>
      <c r="Q2" s="36" t="s">
        <v>24</v>
      </c>
      <c r="R2" s="36" t="s">
        <v>25</v>
      </c>
      <c r="S2" s="36" t="s">
        <v>18</v>
      </c>
      <c r="T2" s="36" t="s">
        <v>19</v>
      </c>
      <c r="U2" s="36" t="s">
        <v>26</v>
      </c>
      <c r="V2" s="36" t="s">
        <v>20</v>
      </c>
      <c r="W2" s="36" t="s">
        <v>21</v>
      </c>
      <c r="X2" s="36" t="s">
        <v>22</v>
      </c>
      <c r="Y2" s="36" t="s">
        <v>23</v>
      </c>
      <c r="Z2" s="36" t="s">
        <v>27</v>
      </c>
      <c r="AA2" s="36" t="s">
        <v>28</v>
      </c>
      <c r="AB2" s="36" t="s">
        <v>29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/>
      <c r="M3" s="17"/>
      <c r="N3" s="17"/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1506.26</v>
      </c>
      <c r="L4" s="17"/>
      <c r="M4" s="17"/>
      <c r="N4" s="17"/>
    </row>
    <row r="5" spans="2:29" x14ac:dyDescent="0.25">
      <c r="B5" s="7">
        <v>46083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146.16869999999997</v>
      </c>
      <c r="L5" s="17"/>
      <c r="M5" s="17"/>
      <c r="N5" s="17"/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>
        <v>2951.04</v>
      </c>
      <c r="L6" s="17"/>
      <c r="M6" s="17"/>
      <c r="N6" s="17"/>
    </row>
    <row r="7" spans="2:29" x14ac:dyDescent="0.25">
      <c r="B7" s="7">
        <v>46085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v>0</v>
      </c>
      <c r="L7" s="17"/>
      <c r="M7" s="17"/>
      <c r="N7" s="17"/>
    </row>
    <row r="8" spans="2:29" x14ac:dyDescent="0.25">
      <c r="B8" s="7">
        <v>46086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46087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  <c r="L10" s="17"/>
      <c r="M10" s="17"/>
      <c r="N10" s="17"/>
    </row>
    <row r="11" spans="2:29" x14ac:dyDescent="0.25">
      <c r="B11" s="7">
        <v>46089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>
        <v>24.5</v>
      </c>
      <c r="F12" s="33">
        <f t="shared" si="0"/>
        <v>0</v>
      </c>
      <c r="G12" s="15">
        <v>46098</v>
      </c>
      <c r="H12" s="16" t="s">
        <v>32</v>
      </c>
      <c r="I12" s="17"/>
      <c r="J12" s="18">
        <v>39500</v>
      </c>
    </row>
    <row r="13" spans="2:29" x14ac:dyDescent="0.25">
      <c r="B13" s="7">
        <v>46091</v>
      </c>
      <c r="C13" s="8">
        <v>283.5</v>
      </c>
      <c r="D13" s="9"/>
      <c r="E13" s="10">
        <v>24.5</v>
      </c>
      <c r="F13" s="33">
        <f t="shared" si="0"/>
        <v>6945.75</v>
      </c>
      <c r="G13" s="15">
        <v>46100</v>
      </c>
      <c r="H13" s="16" t="s">
        <v>32</v>
      </c>
      <c r="I13" s="17"/>
      <c r="J13" s="18">
        <v>10000</v>
      </c>
    </row>
    <row r="14" spans="2:29" x14ac:dyDescent="0.25">
      <c r="B14" s="7">
        <v>46092</v>
      </c>
      <c r="C14" s="8">
        <v>288.5</v>
      </c>
      <c r="D14" s="9"/>
      <c r="E14" s="10">
        <v>24.5</v>
      </c>
      <c r="F14" s="33">
        <f t="shared" si="0"/>
        <v>7068.25</v>
      </c>
      <c r="G14" s="19"/>
      <c r="H14" s="16"/>
      <c r="I14" s="17"/>
      <c r="J14" s="18"/>
    </row>
    <row r="15" spans="2:29" x14ac:dyDescent="0.25">
      <c r="B15" s="7">
        <v>46093</v>
      </c>
      <c r="C15" s="8">
        <v>280</v>
      </c>
      <c r="D15" s="9"/>
      <c r="E15" s="10">
        <v>24.5</v>
      </c>
      <c r="F15" s="33">
        <f t="shared" si="0"/>
        <v>6860</v>
      </c>
      <c r="G15" s="19" t="s">
        <v>33</v>
      </c>
      <c r="H15" s="16"/>
      <c r="I15" s="17"/>
      <c r="J15" s="18">
        <v>79.2</v>
      </c>
    </row>
    <row r="16" spans="2:29" x14ac:dyDescent="0.25">
      <c r="B16" s="7">
        <v>46094</v>
      </c>
      <c r="C16" s="8">
        <v>284</v>
      </c>
      <c r="D16" s="9"/>
      <c r="E16" s="10">
        <v>24.5</v>
      </c>
      <c r="F16" s="33">
        <f t="shared" si="0"/>
        <v>6958</v>
      </c>
      <c r="G16" s="19"/>
      <c r="H16" s="16"/>
      <c r="I16" s="17"/>
      <c r="J16" s="18"/>
    </row>
    <row r="17" spans="2:10" x14ac:dyDescent="0.25">
      <c r="B17" s="7">
        <v>46095</v>
      </c>
      <c r="C17" s="8">
        <v>286.5</v>
      </c>
      <c r="D17" s="9"/>
      <c r="E17" s="10">
        <v>24.5</v>
      </c>
      <c r="F17" s="33">
        <f t="shared" si="0"/>
        <v>7019.25</v>
      </c>
      <c r="G17" s="19"/>
      <c r="H17" s="16"/>
      <c r="I17" s="17"/>
      <c r="J17" s="18"/>
    </row>
    <row r="18" spans="2:10" x14ac:dyDescent="0.25">
      <c r="B18" s="7">
        <v>46096</v>
      </c>
      <c r="C18" s="8">
        <v>285.5</v>
      </c>
      <c r="D18" s="9"/>
      <c r="E18" s="10">
        <v>24.5</v>
      </c>
      <c r="F18" s="33">
        <f t="shared" si="0"/>
        <v>6994.75</v>
      </c>
      <c r="G18" s="19"/>
      <c r="H18" s="16"/>
      <c r="I18" s="17"/>
      <c r="J18" s="18"/>
    </row>
    <row r="19" spans="2:10" x14ac:dyDescent="0.25">
      <c r="B19" s="7">
        <v>46097</v>
      </c>
      <c r="C19" s="8">
        <v>286</v>
      </c>
      <c r="D19" s="9"/>
      <c r="E19" s="10">
        <v>24.5</v>
      </c>
      <c r="F19" s="33">
        <f t="shared" si="0"/>
        <v>7007</v>
      </c>
      <c r="G19" s="15">
        <v>46134</v>
      </c>
      <c r="H19" s="16" t="s">
        <v>34</v>
      </c>
      <c r="I19" s="17"/>
      <c r="J19" s="18">
        <v>96443.33</v>
      </c>
    </row>
    <row r="20" spans="2:10" x14ac:dyDescent="0.25">
      <c r="B20" s="7">
        <v>46098</v>
      </c>
      <c r="C20" s="8">
        <v>283.5</v>
      </c>
      <c r="D20" s="9"/>
      <c r="E20" s="10">
        <v>24.5</v>
      </c>
      <c r="F20" s="33">
        <f t="shared" si="0"/>
        <v>6945.75</v>
      </c>
      <c r="G20" s="19"/>
      <c r="H20" s="16"/>
      <c r="I20" s="17"/>
      <c r="J20" s="18"/>
    </row>
    <row r="21" spans="2:10" x14ac:dyDescent="0.25">
      <c r="B21" s="7">
        <v>46099</v>
      </c>
      <c r="C21" s="8">
        <v>286</v>
      </c>
      <c r="D21" s="9"/>
      <c r="E21" s="10">
        <v>24.5</v>
      </c>
      <c r="F21" s="33">
        <f t="shared" si="0"/>
        <v>7007</v>
      </c>
      <c r="G21" s="19"/>
      <c r="H21" s="16"/>
      <c r="I21" s="17"/>
      <c r="J21" s="18"/>
    </row>
    <row r="22" spans="2:10" x14ac:dyDescent="0.25">
      <c r="B22" s="7">
        <v>46100</v>
      </c>
      <c r="C22" s="8">
        <v>285</v>
      </c>
      <c r="D22" s="9"/>
      <c r="E22" s="10">
        <v>24.5</v>
      </c>
      <c r="F22" s="33">
        <f t="shared" si="0"/>
        <v>6982.5</v>
      </c>
      <c r="G22" s="19"/>
      <c r="H22" s="16"/>
      <c r="I22" s="17"/>
      <c r="J22" s="18"/>
    </row>
    <row r="23" spans="2:10" x14ac:dyDescent="0.25">
      <c r="B23" s="7">
        <v>46101</v>
      </c>
      <c r="C23" s="8">
        <v>238</v>
      </c>
      <c r="D23" s="9"/>
      <c r="E23" s="10">
        <v>24.5</v>
      </c>
      <c r="F23" s="33">
        <f t="shared" si="0"/>
        <v>5831</v>
      </c>
      <c r="G23" s="19"/>
      <c r="H23" s="16"/>
      <c r="I23" s="17"/>
      <c r="J23" s="18"/>
    </row>
    <row r="24" spans="2:10" x14ac:dyDescent="0.25">
      <c r="B24" s="7">
        <v>46102</v>
      </c>
      <c r="C24" s="8">
        <v>264.5</v>
      </c>
      <c r="D24" s="9"/>
      <c r="E24" s="10">
        <v>24.5</v>
      </c>
      <c r="F24" s="33">
        <f t="shared" si="0"/>
        <v>6480.25</v>
      </c>
      <c r="G24" s="19"/>
      <c r="H24" s="16"/>
      <c r="I24" s="17"/>
      <c r="J24" s="18"/>
    </row>
    <row r="25" spans="2:10" x14ac:dyDescent="0.25">
      <c r="B25" s="7">
        <v>46103</v>
      </c>
      <c r="C25" s="8">
        <v>266</v>
      </c>
      <c r="D25" s="9"/>
      <c r="E25" s="10">
        <v>24.5</v>
      </c>
      <c r="F25" s="33">
        <f t="shared" si="0"/>
        <v>6517</v>
      </c>
      <c r="G25" s="19"/>
      <c r="H25" s="16"/>
      <c r="I25" s="17"/>
      <c r="J25" s="18"/>
    </row>
    <row r="26" spans="2:10" x14ac:dyDescent="0.25">
      <c r="B26" s="7">
        <v>46104</v>
      </c>
      <c r="C26" s="8">
        <v>277.5</v>
      </c>
      <c r="D26" s="9"/>
      <c r="E26" s="10">
        <v>24.5</v>
      </c>
      <c r="F26" s="33">
        <f t="shared" si="0"/>
        <v>6798.75</v>
      </c>
      <c r="G26" s="19"/>
      <c r="H26" s="16"/>
      <c r="I26" s="17"/>
      <c r="J26" s="18"/>
    </row>
    <row r="27" spans="2:10" x14ac:dyDescent="0.25">
      <c r="B27" s="7">
        <v>46105</v>
      </c>
      <c r="C27" s="8">
        <v>283</v>
      </c>
      <c r="D27" s="9"/>
      <c r="E27" s="10">
        <v>24.5</v>
      </c>
      <c r="F27" s="33">
        <f t="shared" si="0"/>
        <v>6933.5</v>
      </c>
      <c r="G27" s="19"/>
      <c r="H27" s="16"/>
      <c r="I27" s="17"/>
      <c r="J27" s="18"/>
    </row>
    <row r="28" spans="2:10" x14ac:dyDescent="0.25">
      <c r="B28" s="7">
        <v>46106</v>
      </c>
      <c r="C28" s="8">
        <v>281.5</v>
      </c>
      <c r="D28" s="9"/>
      <c r="E28" s="10">
        <v>24.5</v>
      </c>
      <c r="F28" s="33">
        <f t="shared" si="0"/>
        <v>6896.75</v>
      </c>
      <c r="G28" s="19"/>
      <c r="H28" s="16"/>
      <c r="I28" s="17"/>
      <c r="J28" s="18"/>
    </row>
    <row r="29" spans="2:10" x14ac:dyDescent="0.25">
      <c r="B29" s="7">
        <v>46107</v>
      </c>
      <c r="C29" s="8">
        <v>283</v>
      </c>
      <c r="D29" s="9"/>
      <c r="E29" s="10">
        <v>24.5</v>
      </c>
      <c r="F29" s="33">
        <f t="shared" si="0"/>
        <v>6933.5</v>
      </c>
      <c r="G29" s="19"/>
      <c r="H29" s="16"/>
      <c r="I29" s="17"/>
      <c r="J29" s="18"/>
    </row>
    <row r="30" spans="2:10" x14ac:dyDescent="0.25">
      <c r="B30" s="7">
        <v>46108</v>
      </c>
      <c r="C30" s="8">
        <v>284.5</v>
      </c>
      <c r="D30" s="9"/>
      <c r="E30" s="10">
        <v>24.5</v>
      </c>
      <c r="F30" s="33">
        <f t="shared" si="0"/>
        <v>6970.25</v>
      </c>
      <c r="G30" s="19"/>
      <c r="H30" s="16"/>
      <c r="I30" s="17"/>
      <c r="J30" s="18"/>
    </row>
    <row r="31" spans="2:10" x14ac:dyDescent="0.25">
      <c r="B31" s="7">
        <v>46109</v>
      </c>
      <c r="C31" s="8">
        <v>299</v>
      </c>
      <c r="D31" s="9"/>
      <c r="E31" s="10">
        <v>24.5</v>
      </c>
      <c r="F31" s="33">
        <f t="shared" si="0"/>
        <v>7325.5</v>
      </c>
      <c r="G31" s="19"/>
      <c r="H31" s="16"/>
      <c r="I31" s="17"/>
      <c r="J31" s="18"/>
    </row>
    <row r="32" spans="2:10" x14ac:dyDescent="0.25">
      <c r="B32" s="7">
        <v>46110</v>
      </c>
      <c r="C32" s="8">
        <v>287</v>
      </c>
      <c r="D32" s="9"/>
      <c r="E32" s="10">
        <v>24.5</v>
      </c>
      <c r="F32" s="33">
        <f t="shared" si="0"/>
        <v>7031.5</v>
      </c>
      <c r="G32" s="19"/>
      <c r="H32" s="16"/>
      <c r="I32" s="17"/>
      <c r="J32" s="18"/>
    </row>
    <row r="33" spans="2:12" x14ac:dyDescent="0.25">
      <c r="B33" s="7">
        <v>46111</v>
      </c>
      <c r="C33" s="8">
        <v>259</v>
      </c>
      <c r="D33" s="9"/>
      <c r="E33" s="10">
        <v>24.5</v>
      </c>
      <c r="F33" s="33">
        <f t="shared" si="0"/>
        <v>6345.5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>
        <v>276.5</v>
      </c>
      <c r="D34" s="44"/>
      <c r="E34" s="10">
        <v>24.5</v>
      </c>
      <c r="F34" s="45">
        <f t="shared" si="0"/>
        <v>6774.25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6148</v>
      </c>
      <c r="D35" s="40">
        <f>SUM(D4:D34)</f>
        <v>0</v>
      </c>
      <c r="E35" s="41"/>
      <c r="F35" s="42" t="s">
        <v>4</v>
      </c>
      <c r="G35" s="24"/>
      <c r="H35" s="58" t="s">
        <v>11</v>
      </c>
      <c r="I35" s="58"/>
      <c r="J35" s="25">
        <f>SUM(J4:J34)</f>
        <v>150625.9987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150626</v>
      </c>
      <c r="L36" s="31">
        <f>J36-J4-J5-J6+J37</f>
        <v>146022.53129999997</v>
      </c>
    </row>
    <row r="37" spans="2:12" x14ac:dyDescent="0.25">
      <c r="B37" s="26" t="s">
        <v>14</v>
      </c>
      <c r="C37" s="30">
        <f>C35</f>
        <v>6148</v>
      </c>
      <c r="D37" s="9">
        <f>D35/1.03</f>
        <v>0</v>
      </c>
      <c r="E37" s="10"/>
      <c r="F37" s="33">
        <f>SUM(F4:F36)</f>
        <v>150626</v>
      </c>
      <c r="G37" s="19"/>
      <c r="H37" s="17"/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15</v>
      </c>
      <c r="C39" s="61"/>
      <c r="D39" s="27"/>
      <c r="E39" s="34"/>
      <c r="F39" s="35"/>
      <c r="G39" s="28"/>
      <c r="H39" s="62" t="s">
        <v>16</v>
      </c>
      <c r="I39" s="62"/>
      <c r="J39" s="29">
        <f>J36+J37+J38-J35</f>
        <v>1.3000000035390258E-3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41BA-4F17-4D8D-AAD9-E025C1B37DD6}">
  <dimension ref="B1:AC43"/>
  <sheetViews>
    <sheetView zoomScale="85" zoomScaleNormal="85" workbookViewId="0">
      <selection activeCell="F27" sqref="F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6">
        <f>SUM(N3:N7)</f>
        <v>0</v>
      </c>
    </row>
    <row r="2" spans="2:29" ht="25.5" customHeight="1" thickBot="1" x14ac:dyDescent="0.3">
      <c r="B2" s="52" t="s">
        <v>31</v>
      </c>
      <c r="C2" s="53"/>
      <c r="D2" s="53"/>
      <c r="E2" s="53"/>
      <c r="F2" s="53"/>
      <c r="G2" s="53"/>
      <c r="H2" s="53"/>
      <c r="I2" s="53"/>
      <c r="J2" s="54"/>
      <c r="L2" s="55" t="s">
        <v>30</v>
      </c>
      <c r="M2" s="56"/>
      <c r="N2" s="57"/>
      <c r="P2" s="36" t="s">
        <v>17</v>
      </c>
      <c r="Q2" s="36" t="s">
        <v>24</v>
      </c>
      <c r="R2" s="36" t="s">
        <v>25</v>
      </c>
      <c r="S2" s="36" t="s">
        <v>18</v>
      </c>
      <c r="T2" s="36" t="s">
        <v>19</v>
      </c>
      <c r="U2" s="36" t="s">
        <v>26</v>
      </c>
      <c r="V2" s="36" t="s">
        <v>20</v>
      </c>
      <c r="W2" s="36" t="s">
        <v>21</v>
      </c>
      <c r="X2" s="36" t="s">
        <v>22</v>
      </c>
      <c r="Y2" s="36" t="s">
        <v>23</v>
      </c>
      <c r="Z2" s="36" t="s">
        <v>27</v>
      </c>
      <c r="AA2" s="36" t="s">
        <v>28</v>
      </c>
      <c r="AB2" s="36" t="s">
        <v>29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/>
      <c r="M3" s="17"/>
      <c r="N3" s="48"/>
    </row>
    <row r="4" spans="2:29" x14ac:dyDescent="0.25">
      <c r="B4" s="7">
        <v>46113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48"/>
    </row>
    <row r="5" spans="2:29" x14ac:dyDescent="0.25">
      <c r="B5" s="7">
        <v>46114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/>
      <c r="M5" s="17"/>
      <c r="N5" s="48"/>
    </row>
    <row r="6" spans="2:29" x14ac:dyDescent="0.25">
      <c r="B6" s="7">
        <v>46115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48"/>
    </row>
    <row r="7" spans="2:29" x14ac:dyDescent="0.25">
      <c r="B7" s="7">
        <v>46116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'MART 2026'!J39*-1</f>
        <v>-1.3000000035390258E-3</v>
      </c>
      <c r="L7" s="17"/>
      <c r="M7" s="17"/>
      <c r="N7" s="48"/>
    </row>
    <row r="8" spans="2:29" x14ac:dyDescent="0.25">
      <c r="B8" s="7">
        <v>46117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8" t="s">
        <v>11</v>
      </c>
      <c r="I35" s="58"/>
      <c r="J35" s="25">
        <f>SUM(J4:J34)</f>
        <v>-1.3000000035390258E-3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/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15</v>
      </c>
      <c r="C39" s="61"/>
      <c r="D39" s="27"/>
      <c r="E39" s="34"/>
      <c r="F39" s="35"/>
      <c r="G39" s="28"/>
      <c r="H39" s="62" t="s">
        <v>16</v>
      </c>
      <c r="I39" s="62"/>
      <c r="J39" s="29">
        <f>J36+J37+J38-J35</f>
        <v>1.3000000035390258E-3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AC80-184D-433D-89D8-0273F43B6F9F}">
  <dimension ref="B1:AC43"/>
  <sheetViews>
    <sheetView zoomScale="85" zoomScaleNormal="85" workbookViewId="0">
      <selection activeCell="H36" sqref="H36:I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6">
        <f>SUM(N3:N7)</f>
        <v>0</v>
      </c>
    </row>
    <row r="2" spans="2:29" ht="25.5" customHeight="1" thickBot="1" x14ac:dyDescent="0.3">
      <c r="B2" s="52" t="s">
        <v>31</v>
      </c>
      <c r="C2" s="53"/>
      <c r="D2" s="53"/>
      <c r="E2" s="53"/>
      <c r="F2" s="53"/>
      <c r="G2" s="53"/>
      <c r="H2" s="53"/>
      <c r="I2" s="53"/>
      <c r="J2" s="54"/>
      <c r="L2" s="55" t="s">
        <v>30</v>
      </c>
      <c r="M2" s="56"/>
      <c r="N2" s="57"/>
      <c r="P2" s="36" t="s">
        <v>17</v>
      </c>
      <c r="Q2" s="36" t="s">
        <v>24</v>
      </c>
      <c r="R2" s="36" t="s">
        <v>25</v>
      </c>
      <c r="S2" s="36" t="s">
        <v>18</v>
      </c>
      <c r="T2" s="36" t="s">
        <v>19</v>
      </c>
      <c r="U2" s="36" t="s">
        <v>26</v>
      </c>
      <c r="V2" s="36" t="s">
        <v>20</v>
      </c>
      <c r="W2" s="36" t="s">
        <v>21</v>
      </c>
      <c r="X2" s="36" t="s">
        <v>22</v>
      </c>
      <c r="Y2" s="36" t="s">
        <v>23</v>
      </c>
      <c r="Z2" s="36" t="s">
        <v>27</v>
      </c>
      <c r="AA2" s="36" t="s">
        <v>28</v>
      </c>
      <c r="AB2" s="36" t="s">
        <v>29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/>
      <c r="M3" s="17"/>
      <c r="N3" s="48"/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48"/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/>
      <c r="M5" s="17"/>
      <c r="N5" s="48"/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48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-1.3000000035390258E-3</v>
      </c>
      <c r="L7" s="17"/>
      <c r="M7" s="17"/>
      <c r="N7" s="48"/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8" t="s">
        <v>11</v>
      </c>
      <c r="I35" s="58"/>
      <c r="J35" s="25">
        <f>SUM(J4:J34)</f>
        <v>-1.3000000035390258E-3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/>
      <c r="I37" s="17"/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15</v>
      </c>
      <c r="C39" s="61"/>
      <c r="D39" s="27"/>
      <c r="E39" s="34"/>
      <c r="F39" s="35"/>
      <c r="G39" s="28"/>
      <c r="H39" s="62" t="s">
        <v>16</v>
      </c>
      <c r="I39" s="62"/>
      <c r="J39" s="29">
        <f>J36+J37+J38-J35</f>
        <v>1.3000000035390258E-3</v>
      </c>
    </row>
    <row r="40" spans="2:12" ht="15.75" thickBot="1" x14ac:dyDescent="0.3">
      <c r="B40" s="49"/>
      <c r="C40" s="50"/>
      <c r="D40" s="50"/>
      <c r="E40" s="50"/>
      <c r="F40" s="50"/>
      <c r="G40" s="50"/>
      <c r="H40" s="50"/>
      <c r="I40" s="50"/>
      <c r="J40" s="51"/>
    </row>
    <row r="41" spans="2:12" ht="15.75" thickBot="1" x14ac:dyDescent="0.3">
      <c r="B41" s="49"/>
      <c r="C41" s="50"/>
      <c r="D41" s="50"/>
      <c r="E41" s="50"/>
      <c r="F41" s="50"/>
      <c r="G41" s="50"/>
      <c r="H41" s="50"/>
      <c r="I41" s="50"/>
      <c r="J41" s="5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2026-04-22T14:43:30Z</dcterms:modified>
</cp:coreProperties>
</file>